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. Труба реставрированная 1-325Х10 ст09Г2С\размещение 2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пономенклатурный!$B$1:$J$17</definedName>
  </definedNames>
  <calcPr calcId="152511"/>
</workbook>
</file>

<file path=xl/calcChain.xml><?xml version="1.0" encoding="utf-8"?>
<calcChain xmlns="http://schemas.openxmlformats.org/spreadsheetml/2006/main">
  <c r="B17" i="1" l="1"/>
  <c r="K16" i="1" l="1"/>
  <c r="K17" i="1"/>
  <c r="B16" i="1" l="1"/>
  <c r="K15" i="1" l="1"/>
  <c r="A15" i="1" l="1"/>
</calcChain>
</file>

<file path=xl/sharedStrings.xml><?xml version="1.0" encoding="utf-8"?>
<sst xmlns="http://schemas.openxmlformats.org/spreadsheetml/2006/main" count="31" uniqueCount="23">
  <si>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</si>
  <si>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</si>
  <si>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</si>
  <si>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</si>
  <si>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</si>
  <si>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</si>
  <si>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</si>
  <si>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</si>
  <si>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</si>
  <si>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</si>
  <si>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</si>
  <si>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</si>
  <si>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</si>
  <si>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</si>
  <si>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</si>
  <si>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</si>
  <si>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Т</t>
  </si>
  <si>
    <t>Лот 2</t>
  </si>
  <si>
    <t>Наименование лота: «Труба реставрированная 1-325Х10 ст09Г2С»</t>
  </si>
  <si>
    <t>Труба стальная реставрированная 1-325Х6 Д</t>
  </si>
  <si>
    <t>Труба стальная реставрированная 1-325Х10 ст09Г2С</t>
  </si>
  <si>
    <t>Состояние удовлетворительное.</t>
  </si>
  <si>
    <t>2016, 2018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</si>
</sst>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topLeftCell="B1" zoomScale="80" zoomScaleNormal="70" zoomScaleSheetLayoutView="80" workbookViewId="0">
      <selection activeCell="F17" sqref="F17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  <col min="13" max="13" width="12.42578125" bestFit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18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45" x14ac:dyDescent="0.25">
      <c r="A15" s="27" t="str">
        <f>CONCATENATE(C15,F15)</f>
        <v>16972450,447</v>
      </c>
      <c r="B15" s="18">
        <v>1</v>
      </c>
      <c r="C15" s="19">
        <v>1697245</v>
      </c>
      <c r="D15" s="24" t="s">
        <v>19</v>
      </c>
      <c r="E15" s="31" t="s">
        <v>16</v>
      </c>
      <c r="F15" s="23">
        <v>0.44700000000000001</v>
      </c>
      <c r="G15" s="20" t="s">
        <v>14</v>
      </c>
      <c r="H15" s="33">
        <v>2016</v>
      </c>
      <c r="I15" s="26" t="s">
        <v>12</v>
      </c>
      <c r="J15" s="32">
        <v>11920</v>
      </c>
      <c r="K15" s="21">
        <f>J15*F15</f>
        <v>5328.24</v>
      </c>
      <c r="L15" t="s">
        <v>15</v>
      </c>
    </row>
    <row r="16" spans="1:12" ht="45" x14ac:dyDescent="0.25">
      <c r="B16" s="18">
        <f>+B15+1</f>
        <v>2</v>
      </c>
      <c r="C16" s="19">
        <v>1880673</v>
      </c>
      <c r="D16" s="24" t="s">
        <v>20</v>
      </c>
      <c r="E16" s="31" t="s">
        <v>16</v>
      </c>
      <c r="F16" s="23">
        <v>220.44400000000002</v>
      </c>
      <c r="G16" s="20" t="s">
        <v>14</v>
      </c>
      <c r="H16" s="33" t="s">
        <v>22</v>
      </c>
      <c r="I16" s="26" t="s">
        <v>12</v>
      </c>
      <c r="J16" s="32">
        <v>10201</v>
      </c>
      <c r="K16" s="21">
        <f t="shared" ref="K16:K17" si="0">J16*F16</f>
        <v>2248749.2439999999</v>
      </c>
      <c r="L16" t="s">
        <v>15</v>
      </c>
    </row>
    <row r="17" spans="2:13" ht="45" x14ac:dyDescent="0.25">
      <c r="B17" s="18">
        <f>+B16+1</f>
        <v>3</v>
      </c>
      <c r="C17" s="19">
        <v>2075672</v>
      </c>
      <c r="D17" s="24" t="s">
        <v>20</v>
      </c>
      <c r="E17" s="31" t="s">
        <v>16</v>
      </c>
      <c r="F17" s="23">
        <v>0.54400000000000004</v>
      </c>
      <c r="G17" s="20" t="s">
        <v>14</v>
      </c>
      <c r="H17" s="33">
        <v>2018</v>
      </c>
      <c r="I17" s="26" t="s">
        <v>21</v>
      </c>
      <c r="J17" s="32">
        <v>10201</v>
      </c>
      <c r="K17" s="21">
        <f t="shared" si="0"/>
        <v>5549.3440000000001</v>
      </c>
      <c r="L17" t="s">
        <v>15</v>
      </c>
    </row>
    <row r="18" spans="2:13" x14ac:dyDescent="0.25">
      <c r="M18" s="21"/>
    </row>
  </sheetData>
  <autoFilter ref="B13:H17"/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2025-11-06T07:44:03Z</dcterms:modified>
</cp:coreProperties>
</file>